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 activeTab="4"/>
  </bookViews>
  <sheets>
    <sheet name="FORRO" sheetId="1" r:id="rId1"/>
    <sheet name="PINTURA" sheetId="2" r:id="rId2"/>
    <sheet name="REVESTIMENTO PAREDE" sheetId="3" r:id="rId3"/>
    <sheet name="REVESTIMENTO PISO" sheetId="4" r:id="rId4"/>
    <sheet name="REVESTIMENTOS GERAIS" sheetId="5" r:id="rId5"/>
  </sheets>
  <definedNames>
    <definedName name="_xlnm.Print_Area" localSheetId="0">FORRO!$A$1:$Q$11</definedName>
    <definedName name="_xlnm.Print_Area" localSheetId="1">PINTURA!$A$1:$P$22</definedName>
    <definedName name="_xlnm.Print_Area" localSheetId="2">'REVESTIMENTO PAREDE'!$A$1:$R$20</definedName>
    <definedName name="_xlnm.Print_Area" localSheetId="3">'REVESTIMENTO PISO'!$A$1:$L$27</definedName>
  </definedNames>
  <calcPr calcId="125725"/>
</workbook>
</file>

<file path=xl/calcChain.xml><?xml version="1.0" encoding="utf-8"?>
<calcChain xmlns="http://schemas.openxmlformats.org/spreadsheetml/2006/main">
  <c r="E14" i="5"/>
  <c r="L9" i="4"/>
  <c r="Q8" i="1"/>
  <c r="Q6"/>
  <c r="P14" i="2"/>
  <c r="P12"/>
  <c r="E10" i="5"/>
  <c r="E11"/>
  <c r="L21" i="4"/>
  <c r="L15"/>
  <c r="P10" i="3"/>
  <c r="P14" s="1"/>
  <c r="M7"/>
  <c r="P7" s="1"/>
  <c r="M5"/>
  <c r="P5" s="1"/>
  <c r="P9" s="1"/>
  <c r="P8" i="2"/>
  <c r="O8"/>
  <c r="O6"/>
  <c r="P6" s="1"/>
  <c r="P12" i="3"/>
  <c r="Q10" i="1" l="1"/>
  <c r="P16" i="2"/>
  <c r="P10"/>
</calcChain>
</file>

<file path=xl/sharedStrings.xml><?xml version="1.0" encoding="utf-8"?>
<sst xmlns="http://schemas.openxmlformats.org/spreadsheetml/2006/main" count="213" uniqueCount="85">
  <si>
    <t>ARQUITETOS RESPONSÁVEIS: RAFAEL TAVARES</t>
  </si>
  <si>
    <t>ESPECIFICAÇÃO PINTURA FORRO</t>
  </si>
  <si>
    <t>AMBIENTE/USO</t>
  </si>
  <si>
    <t>BRILHO</t>
  </si>
  <si>
    <t>INDICAÇÃO</t>
  </si>
  <si>
    <t>RENDIMENTO/DILUENTE</t>
  </si>
  <si>
    <t>VOC</t>
  </si>
  <si>
    <t xml:space="preserve">DENSIDADE </t>
  </si>
  <si>
    <t>PH</t>
  </si>
  <si>
    <t>SECAGEM FINAL (h)</t>
  </si>
  <si>
    <t>ÁREA TOTAL (m²)</t>
  </si>
  <si>
    <t>FOSCA</t>
  </si>
  <si>
    <t>superfícies internas e externas</t>
  </si>
  <si>
    <t>76m² galão/água potável</t>
  </si>
  <si>
    <t>Pintura PVA fosca branco neve sobre massa corrida PVA (Forro de gesso em placa)</t>
  </si>
  <si>
    <t xml:space="preserve">ESPECIFICAÇÃO PINTURA </t>
  </si>
  <si>
    <t>RODAPÉ (m)</t>
  </si>
  <si>
    <t>* PINTURAS À TESTAR.</t>
  </si>
  <si>
    <t>** NÃO FORAM CONSIDERADOS VÃO DE ESQUADRIAS MENORES DE 2m².</t>
  </si>
  <si>
    <t>*** ABERTURAS GERAIS REFEREM-SE AS PASSAGENS DE UM AMBIENTE PARA OUTRO COM A PRESENÇA DE VIGA.</t>
  </si>
  <si>
    <t>OBS.: TABELA REFERENTE A NORMA DE DESEMPENHO NBR 15575.</t>
  </si>
  <si>
    <t>PROPRIETÁRIO: SESC GO</t>
  </si>
  <si>
    <t>REVESTIMENTO</t>
  </si>
  <si>
    <t>AMBIENTE</t>
  </si>
  <si>
    <t>CLASSIFICAÇÃO QUANTO À PRESENÇA DE ÁGUA</t>
  </si>
  <si>
    <t>ESPECIFICAÇÃO</t>
  </si>
  <si>
    <t>Máxima absorção de água (%)*</t>
  </si>
  <si>
    <t>PEI</t>
  </si>
  <si>
    <t>Absorção Profunda (m³) máxima</t>
  </si>
  <si>
    <t>Coeficiente de atrito molhado</t>
  </si>
  <si>
    <t>Resistência a manchas</t>
  </si>
  <si>
    <t>Altura do revestimento (m)</t>
  </si>
  <si>
    <t>Perímetro (m)</t>
  </si>
  <si>
    <t>Área revestimentos/ambiente (m²)</t>
  </si>
  <si>
    <t>ÁREA MOLHÁVEL</t>
  </si>
  <si>
    <t>NA</t>
  </si>
  <si>
    <t>5 (3 a 5)</t>
  </si>
  <si>
    <t>_</t>
  </si>
  <si>
    <t>** ABERTURAS GERAIS (REFEREM- SE AS PASSAGENS DE UM AMBIENTE PARA O OUTRO COM A PRESENÇA DE VIGA.</t>
  </si>
  <si>
    <t>*** FORAM CONSIDERADOS OS 10% A MAIS DOS PRODUTOS.</t>
  </si>
  <si>
    <t>**** AS ÁREAS ACIMA DESCRIMINADAS SÃO REFERENTES A ALTURAS DIFERENTES.</t>
  </si>
  <si>
    <t>OBS: TABELA REFERENTE A NORMA DE DESEMPENHO NBR 15575.</t>
  </si>
  <si>
    <t>Área revestimentos/ ambientes (m²)</t>
  </si>
  <si>
    <t xml:space="preserve">ÁREA TOTAL + 10% (m²) = </t>
  </si>
  <si>
    <t>Perímetro                (m)</t>
  </si>
  <si>
    <t>Área revestimento (m²)</t>
  </si>
  <si>
    <t>Altura revestimento     (m)</t>
  </si>
  <si>
    <t>ÁREA TOTAL + 10% (m²) =</t>
  </si>
  <si>
    <t>** ABERTURAS GERAIS (REFEREM- SE AS PASSAGENS DE UM AMBIENTE PARA O OUTRO COM A PRESENÇA DE VIGA).</t>
  </si>
  <si>
    <t>**ÁREA ABERTURAS (m²)</t>
  </si>
  <si>
    <t xml:space="preserve">ÁREA TOTAL (m²) = </t>
  </si>
  <si>
    <t>**** AS ÁREAS ACIMA DESCRIMINADAS SÃO REFERENTES ÀS ALTURAS REFERENTES</t>
  </si>
  <si>
    <t>* NÃO FORAM CONSIDERADOS VÃOS DE ESQUADRIAS MENORES DE 2M².</t>
  </si>
  <si>
    <t>*Área de aberturas (m²)</t>
  </si>
  <si>
    <t>PERÍMETRO (m)</t>
  </si>
  <si>
    <t>VESTIÁRIO FEMININO</t>
  </si>
  <si>
    <t>VESTIÁRIO MASCULINO</t>
  </si>
  <si>
    <t>800mL até 19m²/demão</t>
  </si>
  <si>
    <t>ALTURA PINTURA (m)</t>
  </si>
  <si>
    <t>ESPECIFICAÇÃO PINTURA PAREDE - SESC FAIÇALVILLE</t>
  </si>
  <si>
    <t xml:space="preserve">VESTIÁRIO FEMININO </t>
  </si>
  <si>
    <t xml:space="preserve">VESTIÁRIO MASCULINO </t>
  </si>
  <si>
    <t>R-02/ CONCRETO CINZA 20X120CM NAT RET. REF.26032E -PORTOBELLO</t>
  </si>
  <si>
    <t xml:space="preserve">
REVESTIMENTO</t>
  </si>
  <si>
    <t>VESTIÁRIO FEMININO BANCADA</t>
  </si>
  <si>
    <t>VESTIÁRIO MASCULINO BANCADA</t>
  </si>
  <si>
    <t>VESTIÁRIO FEMININO DIVISÓRIAS</t>
  </si>
  <si>
    <t>VESTIÁRIO MASCULINO DIVISÓRIAS</t>
  </si>
  <si>
    <t>R-04/ SOLEIRA GRANITO VERDE UBATUBA POLIDO 20MM</t>
  </si>
  <si>
    <t>G-01/ GRANITO VERDE UBATUBA POLIDO 20mm</t>
  </si>
  <si>
    <t>VESTIÁRIO FEMININO SABONETEIRA</t>
  </si>
  <si>
    <t>VESTIÁRIO MASCULINO SABONETEIRA</t>
  </si>
  <si>
    <t>ESPECIFICAÇÃO REVESTIMENTO - SESC FAIÇALVILLE</t>
  </si>
  <si>
    <t>P-02/PINTURA EPÓXI COR "CHÃO BATIDO" - B371 - SUVINIL</t>
  </si>
  <si>
    <t xml:space="preserve"> 2,7L até 50m²/demão</t>
  </si>
  <si>
    <t xml:space="preserve">  2,7L até 50m²/demão</t>
  </si>
  <si>
    <t>P-01/PINTURA ACRÍLICA COM TEXTURA GRAFIATO COR "CALCÁRIO"- A177 - SUVINIL</t>
  </si>
  <si>
    <t>VESTIÁRIO FEMININO BANCO EXISTENTE</t>
  </si>
  <si>
    <t>VESTIÁRIO MASCULINO BANCO EXISTENTE</t>
  </si>
  <si>
    <t xml:space="preserve">ÁREA TOTAL + 10% = </t>
  </si>
  <si>
    <t>ESPECIFICAÇÃO PINTURAS FORRO - SESC FAIÇALVILLE</t>
  </si>
  <si>
    <t>R-03/ URBAN BEIGE 60X60CM RET.  - BIANCOGRES</t>
  </si>
  <si>
    <t>R-01/ TRADIZIONALE BIANCO 32X60CM RET. - BIANCOGRES</t>
  </si>
  <si>
    <t>VESTIÁRIO FEMININO PRATELEIRA DE APOIO</t>
  </si>
  <si>
    <t>VESTIÁRIO MASCULINO PRATELEIRA DE APOIO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</si>
</sst>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Fill="1" applyBorder="1" applyAlignment="1"/>
    <xf numFmtId="0" fontId="0" fillId="0" borderId="0" xfId="0" applyFill="1" applyBorder="1" applyAlignment="1"/>
    <xf numFmtId="0" fontId="0" fillId="0" borderId="0" xfId="0" applyBorder="1" applyAlignment="1">
      <alignment vertical="center"/>
    </xf>
    <xf numFmtId="4" fontId="0" fillId="4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0" fontId="0" fillId="0" borderId="0" xfId="0" applyBorder="1" applyAlignment="1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0" xfId="0" applyBorder="1"/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right" vertical="center" wrapText="1"/>
    </xf>
    <xf numFmtId="4" fontId="1" fillId="3" borderId="5" xfId="0" applyNumberFormat="1" applyFont="1" applyFill="1" applyBorder="1" applyAlignment="1">
      <alignment horizontal="right" vertical="center" wrapText="1"/>
    </xf>
    <xf numFmtId="4" fontId="1" fillId="3" borderId="12" xfId="0" applyNumberFormat="1" applyFont="1" applyFill="1" applyBorder="1" applyAlignment="1">
      <alignment horizontal="right" vertical="center" wrapText="1"/>
    </xf>
    <xf numFmtId="4" fontId="1" fillId="3" borderId="7" xfId="0" applyNumberFormat="1" applyFont="1" applyFill="1" applyBorder="1" applyAlignment="1">
      <alignment horizontal="right" vertical="center" wrapText="1"/>
    </xf>
    <xf numFmtId="4" fontId="0" fillId="3" borderId="8" xfId="0" applyNumberFormat="1" applyFill="1" applyBorder="1" applyAlignment="1">
      <alignment horizontal="center" vertical="center"/>
    </xf>
    <xf numFmtId="4" fontId="0" fillId="3" borderId="9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0" fontId="0" fillId="0" borderId="9" xfId="0" applyBorder="1"/>
    <xf numFmtId="4" fontId="0" fillId="4" borderId="8" xfId="0" applyNumberFormat="1" applyFill="1" applyBorder="1" applyAlignment="1">
      <alignment horizontal="center" vertical="center" wrapText="1"/>
    </xf>
    <xf numFmtId="4" fontId="0" fillId="4" borderId="14" xfId="0" applyNumberFormat="1" applyFill="1" applyBorder="1" applyAlignment="1">
      <alignment horizontal="center" vertical="center" wrapText="1"/>
    </xf>
    <xf numFmtId="4" fontId="1" fillId="3" borderId="0" xfId="0" applyNumberFormat="1" applyFont="1" applyFill="1" applyBorder="1" applyAlignment="1">
      <alignment horizontal="right" vertical="center" wrapText="1"/>
    </xf>
    <xf numFmtId="4" fontId="1" fillId="3" borderId="10" xfId="0" applyNumberFormat="1" applyFont="1" applyFill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14" xfId="0" applyNumberFormat="1" applyFont="1" applyFill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1" fillId="3" borderId="3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1" fillId="3" borderId="5" xfId="0" applyNumberFormat="1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" fillId="3" borderId="12" xfId="0" applyNumberFormat="1" applyFont="1" applyFill="1" applyBorder="1" applyAlignment="1">
      <alignment horizontal="center"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vertical="center" wrapText="1"/>
    </xf>
    <xf numFmtId="4" fontId="3" fillId="3" borderId="12" xfId="0" applyNumberFormat="1" applyFont="1" applyFill="1" applyBorder="1" applyAlignment="1">
      <alignment horizontal="center" vertical="center" wrapText="1"/>
    </xf>
    <xf numFmtId="4" fontId="3" fillId="3" borderId="13" xfId="0" applyNumberFormat="1" applyFont="1" applyFill="1" applyBorder="1" applyAlignment="1">
      <alignment horizontal="center" vertical="center" wrapText="1"/>
    </xf>
    <xf numFmtId="4" fontId="3" fillId="3" borderId="15" xfId="0" applyNumberFormat="1" applyFont="1" applyFill="1" applyBorder="1" applyAlignment="1">
      <alignment horizontal="center" vertical="center" wrapText="1"/>
    </xf>
    <xf numFmtId="4" fontId="3" fillId="3" borderId="1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0" fillId="4" borderId="4" xfId="0" applyNumberFormat="1" applyFill="1" applyBorder="1" applyAlignment="1">
      <alignment horizontal="center" vertical="center" wrapText="1"/>
    </xf>
    <xf numFmtId="4" fontId="0" fillId="4" borderId="0" xfId="0" applyNumberFormat="1" applyFill="1" applyBorder="1" applyAlignment="1">
      <alignment horizontal="center" vertical="center" wrapText="1"/>
    </xf>
    <xf numFmtId="4" fontId="0" fillId="4" borderId="10" xfId="0" applyNumberFormat="1" applyFill="1" applyBorder="1" applyAlignment="1">
      <alignment horizontal="center" vertical="center" wrapText="1"/>
    </xf>
    <xf numFmtId="4" fontId="0" fillId="4" borderId="6" xfId="0" applyNumberFormat="1" applyFill="1" applyBorder="1" applyAlignment="1">
      <alignment horizontal="center" vertical="center" wrapText="1"/>
    </xf>
    <xf numFmtId="4" fontId="0" fillId="4" borderId="12" xfId="0" applyNumberFormat="1" applyFill="1" applyBorder="1" applyAlignment="1">
      <alignment horizontal="center" vertical="center" wrapText="1"/>
    </xf>
    <xf numFmtId="4" fontId="0" fillId="4" borderId="7" xfId="0" applyNumberFormat="1" applyFill="1" applyBorder="1" applyAlignment="1">
      <alignment horizontal="center" vertical="center" wrapText="1"/>
    </xf>
    <xf numFmtId="4" fontId="0" fillId="4" borderId="3" xfId="0" applyNumberFormat="1" applyFill="1" applyBorder="1" applyAlignment="1">
      <alignment horizontal="center" vertical="center" wrapText="1"/>
    </xf>
    <xf numFmtId="4" fontId="0" fillId="4" borderId="2" xfId="0" applyNumberFormat="1" applyFill="1" applyBorder="1" applyAlignment="1">
      <alignment horizontal="center" vertical="center" wrapText="1"/>
    </xf>
    <xf numFmtId="4" fontId="0" fillId="4" borderId="5" xfId="0" applyNumberForma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3" fillId="3" borderId="5" xfId="0" applyNumberFormat="1" applyFont="1" applyFill="1" applyBorder="1" applyAlignment="1">
      <alignment horizontal="center" vertical="center" wrapText="1"/>
    </xf>
    <xf numFmtId="4" fontId="3" fillId="3" borderId="10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" fontId="0" fillId="0" borderId="11" xfId="0" applyNumberForma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right" vertical="center" wrapText="1"/>
    </xf>
    <xf numFmtId="4" fontId="3" fillId="3" borderId="12" xfId="0" applyNumberFormat="1" applyFont="1" applyFill="1" applyBorder="1" applyAlignment="1">
      <alignment horizontal="right" vertical="center" wrapText="1"/>
    </xf>
    <xf numFmtId="4" fontId="3" fillId="3" borderId="7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center" vertical="center" wrapText="1"/>
    </xf>
    <xf numFmtId="4" fontId="0" fillId="4" borderId="9" xfId="0" applyNumberForma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right" vertical="center"/>
    </xf>
    <xf numFmtId="0" fontId="0" fillId="3" borderId="1" xfId="0" applyFill="1" applyBorder="1" applyAlignment="1">
      <alignment horizontal="right" vertical="center"/>
    </xf>
    <xf numFmtId="0" fontId="2" fillId="5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"/>
  <sheetViews>
    <sheetView zoomScale="85" zoomScaleNormal="85" workbookViewId="0">
      <selection activeCell="Q10" sqref="Q10:Q11"/>
    </sheetView>
  </sheetViews>
  <sheetFormatPr defaultRowHeight="15"/>
  <cols>
    <col min="4" max="4" width="13.7109375" customWidth="1"/>
    <col min="10" max="10" width="15.140625" customWidth="1"/>
    <col min="16" max="16" width="10.5703125" customWidth="1"/>
    <col min="17" max="17" width="13.85546875" customWidth="1"/>
  </cols>
  <sheetData>
    <row r="1" spans="1:17">
      <c r="A1" s="21" t="s">
        <v>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>
      <c r="A2" s="21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15" customHeight="1">
      <c r="A4" s="23" t="s">
        <v>1</v>
      </c>
      <c r="B4" s="24"/>
      <c r="C4" s="27" t="s">
        <v>2</v>
      </c>
      <c r="D4" s="28"/>
      <c r="E4" s="31" t="s">
        <v>3</v>
      </c>
      <c r="F4" s="31"/>
      <c r="G4" s="31" t="s">
        <v>4</v>
      </c>
      <c r="H4" s="31"/>
      <c r="I4" s="31" t="s">
        <v>5</v>
      </c>
      <c r="J4" s="31"/>
      <c r="K4" s="31" t="s">
        <v>6</v>
      </c>
      <c r="L4" s="31" t="s">
        <v>7</v>
      </c>
      <c r="M4" s="31"/>
      <c r="N4" s="31" t="s">
        <v>8</v>
      </c>
      <c r="O4" s="31" t="s">
        <v>9</v>
      </c>
      <c r="P4" s="31"/>
      <c r="Q4" s="32" t="s">
        <v>10</v>
      </c>
    </row>
    <row r="5" spans="1:17" ht="17.25" customHeight="1">
      <c r="A5" s="25"/>
      <c r="B5" s="26"/>
      <c r="C5" s="29"/>
      <c r="D5" s="30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2"/>
    </row>
    <row r="6" spans="1:17" ht="15" customHeight="1">
      <c r="A6" s="38" t="s">
        <v>14</v>
      </c>
      <c r="B6" s="39"/>
      <c r="C6" s="33" t="s">
        <v>60</v>
      </c>
      <c r="D6" s="33"/>
      <c r="E6" s="33" t="s">
        <v>11</v>
      </c>
      <c r="F6" s="33"/>
      <c r="G6" s="33" t="s">
        <v>12</v>
      </c>
      <c r="H6" s="33"/>
      <c r="I6" s="33" t="s">
        <v>13</v>
      </c>
      <c r="J6" s="33"/>
      <c r="K6" s="33">
        <v>16.399999999999999</v>
      </c>
      <c r="L6" s="34">
        <v>1.37</v>
      </c>
      <c r="M6" s="35"/>
      <c r="N6" s="33">
        <v>8.5</v>
      </c>
      <c r="O6" s="33">
        <v>12</v>
      </c>
      <c r="P6" s="33"/>
      <c r="Q6" s="50">
        <f>133.22+14.65</f>
        <v>147.87</v>
      </c>
    </row>
    <row r="7" spans="1:17" ht="16.5" customHeight="1">
      <c r="A7" s="40"/>
      <c r="B7" s="41"/>
      <c r="C7" s="33"/>
      <c r="D7" s="33"/>
      <c r="E7" s="33"/>
      <c r="F7" s="33"/>
      <c r="G7" s="33"/>
      <c r="H7" s="33"/>
      <c r="I7" s="33"/>
      <c r="J7" s="33"/>
      <c r="K7" s="33"/>
      <c r="L7" s="36"/>
      <c r="M7" s="37"/>
      <c r="N7" s="33"/>
      <c r="O7" s="33"/>
      <c r="P7" s="33"/>
      <c r="Q7" s="50"/>
    </row>
    <row r="8" spans="1:17">
      <c r="A8" s="40"/>
      <c r="B8" s="41"/>
      <c r="C8" s="33" t="s">
        <v>61</v>
      </c>
      <c r="D8" s="33"/>
      <c r="E8" s="33" t="s">
        <v>11</v>
      </c>
      <c r="F8" s="33"/>
      <c r="G8" s="33" t="s">
        <v>12</v>
      </c>
      <c r="H8" s="33"/>
      <c r="I8" s="33" t="s">
        <v>13</v>
      </c>
      <c r="J8" s="33"/>
      <c r="K8" s="33">
        <v>16.399999999999999</v>
      </c>
      <c r="L8" s="34">
        <v>1.37</v>
      </c>
      <c r="M8" s="35"/>
      <c r="N8" s="33">
        <v>8.5</v>
      </c>
      <c r="O8" s="33">
        <v>12</v>
      </c>
      <c r="P8" s="33"/>
      <c r="Q8" s="50">
        <f>133.22+14.65</f>
        <v>147.87</v>
      </c>
    </row>
    <row r="9" spans="1:17">
      <c r="A9" s="40"/>
      <c r="B9" s="41"/>
      <c r="C9" s="33"/>
      <c r="D9" s="33"/>
      <c r="E9" s="33"/>
      <c r="F9" s="33"/>
      <c r="G9" s="33"/>
      <c r="H9" s="33"/>
      <c r="I9" s="33"/>
      <c r="J9" s="33"/>
      <c r="K9" s="33"/>
      <c r="L9" s="36"/>
      <c r="M9" s="37"/>
      <c r="N9" s="33"/>
      <c r="O9" s="33"/>
      <c r="P9" s="33"/>
      <c r="Q9" s="50"/>
    </row>
    <row r="10" spans="1:17">
      <c r="A10" s="40"/>
      <c r="B10" s="41"/>
      <c r="C10" s="44" t="s">
        <v>79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  <c r="Q10" s="48">
        <f>SUM(Q6:Q9)*1.1</f>
        <v>325.31400000000002</v>
      </c>
    </row>
    <row r="11" spans="1:17">
      <c r="A11" s="42"/>
      <c r="B11" s="43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7"/>
      <c r="Q11" s="49"/>
    </row>
  </sheetData>
  <mergeCells count="34">
    <mergeCell ref="L6:M7"/>
    <mergeCell ref="A6:B11"/>
    <mergeCell ref="C10:P11"/>
    <mergeCell ref="Q10:Q11"/>
    <mergeCell ref="L8:M9"/>
    <mergeCell ref="N8:N9"/>
    <mergeCell ref="O8:P9"/>
    <mergeCell ref="Q8:Q9"/>
    <mergeCell ref="N6:N7"/>
    <mergeCell ref="O6:P7"/>
    <mergeCell ref="Q6:Q7"/>
    <mergeCell ref="C8:D9"/>
    <mergeCell ref="E8:F9"/>
    <mergeCell ref="G8:H9"/>
    <mergeCell ref="I8:J9"/>
    <mergeCell ref="K8:K9"/>
    <mergeCell ref="C6:D7"/>
    <mergeCell ref="E6:F7"/>
    <mergeCell ref="G6:H7"/>
    <mergeCell ref="I6:J7"/>
    <mergeCell ref="K6:K7"/>
    <mergeCell ref="A2:Q2"/>
    <mergeCell ref="A1:Q1"/>
    <mergeCell ref="A3:Q3"/>
    <mergeCell ref="A4:B5"/>
    <mergeCell ref="C4:D5"/>
    <mergeCell ref="E4:F5"/>
    <mergeCell ref="G4:H5"/>
    <mergeCell ref="I4:J5"/>
    <mergeCell ref="K4:K5"/>
    <mergeCell ref="L4:M5"/>
    <mergeCell ref="N4:N5"/>
    <mergeCell ref="O4:P5"/>
    <mergeCell ref="Q4:Q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22"/>
  <sheetViews>
    <sheetView zoomScale="70" zoomScaleNormal="70" workbookViewId="0">
      <pane xSplit="16" ySplit="5" topLeftCell="R6" activePane="bottomRight" state="frozen"/>
      <selection pane="topRight" activeCell="Q1" sqref="Q1"/>
      <selection pane="bottomLeft" activeCell="A6" sqref="A6"/>
      <selection pane="bottomRight" activeCell="R7" sqref="R7"/>
    </sheetView>
  </sheetViews>
  <sheetFormatPr defaultRowHeight="15"/>
  <cols>
    <col min="2" max="2" width="19.7109375" customWidth="1"/>
    <col min="3" max="3" width="10.28515625" customWidth="1"/>
    <col min="4" max="4" width="11.42578125" customWidth="1"/>
    <col min="10" max="10" width="15.5703125" customWidth="1"/>
    <col min="14" max="14" width="12.7109375" customWidth="1"/>
    <col min="15" max="15" width="12.85546875" customWidth="1"/>
    <col min="16" max="16" width="15.42578125" customWidth="1"/>
  </cols>
  <sheetData>
    <row r="1" spans="1:33" ht="18" customHeight="1">
      <c r="A1" s="21" t="s">
        <v>59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33" ht="18" customHeight="1">
      <c r="A2" s="21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33" ht="18" customHeight="1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33" ht="18" customHeight="1">
      <c r="A4" s="23" t="s">
        <v>15</v>
      </c>
      <c r="B4" s="24"/>
      <c r="C4" s="27" t="s">
        <v>2</v>
      </c>
      <c r="D4" s="28"/>
      <c r="E4" s="31" t="s">
        <v>3</v>
      </c>
      <c r="F4" s="31"/>
      <c r="G4" s="31" t="s">
        <v>4</v>
      </c>
      <c r="H4" s="31"/>
      <c r="I4" s="31" t="s">
        <v>5</v>
      </c>
      <c r="J4" s="31"/>
      <c r="K4" s="31" t="s">
        <v>16</v>
      </c>
      <c r="L4" s="31" t="s">
        <v>58</v>
      </c>
      <c r="M4" s="31"/>
      <c r="N4" s="31" t="s">
        <v>54</v>
      </c>
      <c r="O4" s="60" t="s">
        <v>49</v>
      </c>
      <c r="P4" s="32" t="s">
        <v>10</v>
      </c>
    </row>
    <row r="5" spans="1:33" ht="27" customHeight="1">
      <c r="A5" s="25"/>
      <c r="B5" s="26"/>
      <c r="C5" s="29"/>
      <c r="D5" s="30"/>
      <c r="E5" s="31"/>
      <c r="F5" s="31"/>
      <c r="G5" s="31"/>
      <c r="H5" s="31"/>
      <c r="I5" s="31"/>
      <c r="J5" s="31"/>
      <c r="K5" s="31"/>
      <c r="L5" s="31"/>
      <c r="M5" s="31"/>
      <c r="N5" s="31"/>
      <c r="O5" s="61"/>
      <c r="P5" s="32"/>
    </row>
    <row r="6" spans="1:33" ht="18" customHeight="1">
      <c r="A6" s="39" t="s">
        <v>76</v>
      </c>
      <c r="B6" s="39"/>
      <c r="C6" s="33" t="s">
        <v>55</v>
      </c>
      <c r="D6" s="33"/>
      <c r="E6" s="33" t="s">
        <v>37</v>
      </c>
      <c r="F6" s="33"/>
      <c r="G6" s="33" t="s">
        <v>12</v>
      </c>
      <c r="H6" s="33"/>
      <c r="I6" s="33" t="s">
        <v>57</v>
      </c>
      <c r="J6" s="33"/>
      <c r="K6" s="33" t="s">
        <v>37</v>
      </c>
      <c r="L6" s="33">
        <v>0.71</v>
      </c>
      <c r="M6" s="33"/>
      <c r="N6" s="13">
        <v>16.25</v>
      </c>
      <c r="O6" s="53">
        <f>19.21*0.85</f>
        <v>16.328500000000002</v>
      </c>
      <c r="P6" s="50">
        <f>(L6*N6)+(L7*N7)-O6</f>
        <v>99.690999999999988</v>
      </c>
    </row>
    <row r="7" spans="1:33" ht="18" customHeight="1">
      <c r="A7" s="41"/>
      <c r="B7" s="41"/>
      <c r="C7" s="33"/>
      <c r="D7" s="33"/>
      <c r="E7" s="33"/>
      <c r="F7" s="33"/>
      <c r="G7" s="33"/>
      <c r="H7" s="33"/>
      <c r="I7" s="33"/>
      <c r="J7" s="33"/>
      <c r="K7" s="33"/>
      <c r="L7" s="33">
        <v>0.85</v>
      </c>
      <c r="M7" s="33"/>
      <c r="N7" s="13">
        <v>122.92</v>
      </c>
      <c r="O7" s="55"/>
      <c r="P7" s="50"/>
    </row>
    <row r="8" spans="1:33" ht="18" customHeight="1">
      <c r="A8" s="41"/>
      <c r="B8" s="41"/>
      <c r="C8" s="34" t="s">
        <v>56</v>
      </c>
      <c r="D8" s="35"/>
      <c r="E8" s="34" t="s">
        <v>37</v>
      </c>
      <c r="F8" s="35"/>
      <c r="G8" s="34" t="s">
        <v>12</v>
      </c>
      <c r="H8" s="35"/>
      <c r="I8" s="34" t="s">
        <v>57</v>
      </c>
      <c r="J8" s="35"/>
      <c r="K8" s="53" t="s">
        <v>37</v>
      </c>
      <c r="L8" s="33">
        <v>0.71</v>
      </c>
      <c r="M8" s="33"/>
      <c r="N8" s="13">
        <v>16.25</v>
      </c>
      <c r="O8" s="53">
        <f>19.21*0.85</f>
        <v>16.328500000000002</v>
      </c>
      <c r="P8" s="56">
        <f>(L8*N8)+(L9*N9)-O8</f>
        <v>99.690999999999988</v>
      </c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ht="18" customHeight="1">
      <c r="A9" s="41"/>
      <c r="B9" s="41"/>
      <c r="C9" s="51"/>
      <c r="D9" s="52"/>
      <c r="E9" s="51"/>
      <c r="F9" s="52"/>
      <c r="G9" s="51"/>
      <c r="H9" s="52"/>
      <c r="I9" s="51"/>
      <c r="J9" s="52"/>
      <c r="K9" s="54"/>
      <c r="L9" s="33">
        <v>0.85</v>
      </c>
      <c r="M9" s="33"/>
      <c r="N9" s="13">
        <v>122.92</v>
      </c>
      <c r="O9" s="55"/>
      <c r="P9" s="57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ht="18" customHeight="1">
      <c r="A10" s="41"/>
      <c r="B10" s="41"/>
      <c r="C10" s="44" t="s">
        <v>50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5"/>
      <c r="P10" s="67">
        <f>SUM(P6,P8)</f>
        <v>199.38199999999998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3" ht="18" customHeight="1">
      <c r="A11" s="41"/>
      <c r="B11" s="41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68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18" customHeight="1">
      <c r="A12" s="39" t="s">
        <v>73</v>
      </c>
      <c r="B12" s="39"/>
      <c r="C12" s="33" t="s">
        <v>77</v>
      </c>
      <c r="D12" s="33"/>
      <c r="E12" s="33" t="s">
        <v>37</v>
      </c>
      <c r="F12" s="33"/>
      <c r="G12" s="33" t="s">
        <v>12</v>
      </c>
      <c r="H12" s="33"/>
      <c r="I12" s="33" t="s">
        <v>74</v>
      </c>
      <c r="J12" s="33"/>
      <c r="K12" s="33" t="s">
        <v>37</v>
      </c>
      <c r="L12" s="34" t="s">
        <v>37</v>
      </c>
      <c r="M12" s="35"/>
      <c r="N12" s="53" t="s">
        <v>37</v>
      </c>
      <c r="O12" s="53" t="s">
        <v>37</v>
      </c>
      <c r="P12" s="50">
        <f>5.45*2</f>
        <v>10.9</v>
      </c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ht="18" customHeight="1">
      <c r="A13" s="41"/>
      <c r="B13" s="41"/>
      <c r="C13" s="33"/>
      <c r="D13" s="33"/>
      <c r="E13" s="33"/>
      <c r="F13" s="33"/>
      <c r="G13" s="33"/>
      <c r="H13" s="33"/>
      <c r="I13" s="33"/>
      <c r="J13" s="33"/>
      <c r="K13" s="33"/>
      <c r="L13" s="36"/>
      <c r="M13" s="37"/>
      <c r="N13" s="69"/>
      <c r="O13" s="55"/>
      <c r="P13" s="50"/>
    </row>
    <row r="14" spans="1:33" ht="18" customHeight="1">
      <c r="A14" s="41"/>
      <c r="B14" s="41"/>
      <c r="C14" s="34" t="s">
        <v>78</v>
      </c>
      <c r="D14" s="35"/>
      <c r="E14" s="34" t="s">
        <v>37</v>
      </c>
      <c r="F14" s="35"/>
      <c r="G14" s="34" t="s">
        <v>12</v>
      </c>
      <c r="H14" s="35"/>
      <c r="I14" s="33" t="s">
        <v>75</v>
      </c>
      <c r="J14" s="33"/>
      <c r="K14" s="53" t="s">
        <v>37</v>
      </c>
      <c r="L14" s="34" t="s">
        <v>37</v>
      </c>
      <c r="M14" s="35"/>
      <c r="N14" s="53" t="s">
        <v>37</v>
      </c>
      <c r="O14" s="53" t="s">
        <v>37</v>
      </c>
      <c r="P14" s="50">
        <f>5.45*2</f>
        <v>10.9</v>
      </c>
    </row>
    <row r="15" spans="1:33" ht="32.25" customHeight="1">
      <c r="A15" s="41"/>
      <c r="B15" s="41"/>
      <c r="C15" s="51"/>
      <c r="D15" s="52"/>
      <c r="E15" s="51"/>
      <c r="F15" s="52"/>
      <c r="G15" s="51"/>
      <c r="H15" s="52"/>
      <c r="I15" s="33"/>
      <c r="J15" s="33"/>
      <c r="K15" s="54"/>
      <c r="L15" s="36"/>
      <c r="M15" s="37"/>
      <c r="N15" s="69"/>
      <c r="O15" s="55"/>
      <c r="P15" s="50"/>
    </row>
    <row r="16" spans="1:33" ht="18" customHeight="1">
      <c r="A16" s="41"/>
      <c r="B16" s="41"/>
      <c r="C16" s="44" t="s">
        <v>50</v>
      </c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5"/>
      <c r="P16" s="67">
        <f>SUM(P12,P14)</f>
        <v>21.8</v>
      </c>
    </row>
    <row r="17" spans="1:16">
      <c r="A17" s="41"/>
      <c r="B17" s="41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68"/>
    </row>
    <row r="18" spans="1:16">
      <c r="A18" s="62" t="s">
        <v>17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4"/>
    </row>
    <row r="19" spans="1:16">
      <c r="A19" s="62" t="s">
        <v>18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4"/>
    </row>
    <row r="20" spans="1:16">
      <c r="A20" s="65" t="s">
        <v>19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6"/>
    </row>
    <row r="21" spans="1:16">
      <c r="A21" s="65" t="s">
        <v>51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6"/>
    </row>
    <row r="22" spans="1:16">
      <c r="A22" s="65" t="s">
        <v>20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6"/>
    </row>
  </sheetData>
  <mergeCells count="60">
    <mergeCell ref="L8:M8"/>
    <mergeCell ref="L9:M9"/>
    <mergeCell ref="A18:P18"/>
    <mergeCell ref="P16:P17"/>
    <mergeCell ref="L12:M13"/>
    <mergeCell ref="L14:M15"/>
    <mergeCell ref="N12:N13"/>
    <mergeCell ref="N14:N15"/>
    <mergeCell ref="K12:K13"/>
    <mergeCell ref="O12:O13"/>
    <mergeCell ref="P12:P13"/>
    <mergeCell ref="C14:D15"/>
    <mergeCell ref="E14:F15"/>
    <mergeCell ref="G14:H15"/>
    <mergeCell ref="I14:J15"/>
    <mergeCell ref="K14:K15"/>
    <mergeCell ref="A19:P19"/>
    <mergeCell ref="A20:P20"/>
    <mergeCell ref="A21:P21"/>
    <mergeCell ref="A22:P22"/>
    <mergeCell ref="P10:P11"/>
    <mergeCell ref="O14:O15"/>
    <mergeCell ref="P14:P15"/>
    <mergeCell ref="A12:B17"/>
    <mergeCell ref="C12:D13"/>
    <mergeCell ref="E12:F13"/>
    <mergeCell ref="G12:H13"/>
    <mergeCell ref="I12:J13"/>
    <mergeCell ref="C16:O17"/>
    <mergeCell ref="O4:O5"/>
    <mergeCell ref="C6:D7"/>
    <mergeCell ref="E6:F7"/>
    <mergeCell ref="G6:H7"/>
    <mergeCell ref="I6:J7"/>
    <mergeCell ref="K6:K7"/>
    <mergeCell ref="O6:O7"/>
    <mergeCell ref="C4:D5"/>
    <mergeCell ref="E4:F5"/>
    <mergeCell ref="G4:H5"/>
    <mergeCell ref="I4:J5"/>
    <mergeCell ref="K4:K5"/>
    <mergeCell ref="L4:M5"/>
    <mergeCell ref="L6:M6"/>
    <mergeCell ref="L7:M7"/>
    <mergeCell ref="A1:P1"/>
    <mergeCell ref="A2:P2"/>
    <mergeCell ref="A3:P3"/>
    <mergeCell ref="P4:P5"/>
    <mergeCell ref="A6:B11"/>
    <mergeCell ref="P6:P7"/>
    <mergeCell ref="C8:D9"/>
    <mergeCell ref="E8:F9"/>
    <mergeCell ref="G8:H9"/>
    <mergeCell ref="I8:J9"/>
    <mergeCell ref="K8:K9"/>
    <mergeCell ref="O8:O9"/>
    <mergeCell ref="P8:P9"/>
    <mergeCell ref="C10:O11"/>
    <mergeCell ref="A4:B5"/>
    <mergeCell ref="N4:N5"/>
  </mergeCells>
  <pageMargins left="0.31" right="0.16" top="0.79" bottom="0.78740157480314965" header="0.31496062992125984" footer="0.31496062992125984"/>
  <pageSetup paperSize="9" scale="8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0"/>
  <sheetViews>
    <sheetView zoomScale="70" zoomScaleNormal="70" workbookViewId="0">
      <pane xSplit="11" ySplit="4" topLeftCell="L5" activePane="bottomRight" state="frozen"/>
      <selection pane="topRight" activeCell="L1" sqref="L1"/>
      <selection pane="bottomLeft" activeCell="A6" sqref="A6"/>
      <selection pane="bottomRight" activeCell="A20" sqref="A1:R20"/>
    </sheetView>
  </sheetViews>
  <sheetFormatPr defaultRowHeight="15"/>
  <cols>
    <col min="2" max="2" width="13.140625" customWidth="1"/>
    <col min="4" max="4" width="11.5703125" customWidth="1"/>
    <col min="7" max="7" width="12" customWidth="1"/>
    <col min="8" max="8" width="7" customWidth="1"/>
    <col min="9" max="9" width="16" customWidth="1"/>
    <col min="10" max="10" width="12.42578125" customWidth="1"/>
    <col min="11" max="11" width="12.85546875" customWidth="1"/>
    <col min="12" max="12" width="15.42578125" customWidth="1"/>
    <col min="13" max="13" width="8.85546875" customWidth="1"/>
    <col min="14" max="14" width="8.5703125" customWidth="1"/>
    <col min="15" max="15" width="10.42578125" customWidth="1"/>
    <col min="16" max="16" width="14.42578125" customWidth="1"/>
    <col min="17" max="17" width="12.42578125" customWidth="1"/>
    <col min="19" max="19" width="10.140625" bestFit="1" customWidth="1"/>
  </cols>
  <sheetData>
    <row r="1" spans="1:18" ht="18" customHeight="1">
      <c r="A1" s="96" t="s">
        <v>72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8"/>
    </row>
    <row r="2" spans="1:18" ht="18" customHeight="1">
      <c r="A2" s="21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8" customHeight="1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8" ht="94.5" customHeight="1">
      <c r="A4" s="82" t="s">
        <v>22</v>
      </c>
      <c r="B4" s="94"/>
      <c r="C4" s="29" t="s">
        <v>23</v>
      </c>
      <c r="D4" s="30"/>
      <c r="E4" s="31" t="s">
        <v>24</v>
      </c>
      <c r="F4" s="31"/>
      <c r="G4" s="10" t="s">
        <v>26</v>
      </c>
      <c r="H4" s="10" t="s">
        <v>27</v>
      </c>
      <c r="I4" s="10" t="s">
        <v>28</v>
      </c>
      <c r="J4" s="10" t="s">
        <v>29</v>
      </c>
      <c r="K4" s="10" t="s">
        <v>30</v>
      </c>
      <c r="L4" s="10" t="s">
        <v>31</v>
      </c>
      <c r="M4" s="92" t="s">
        <v>32</v>
      </c>
      <c r="N4" s="93"/>
      <c r="O4" s="12" t="s">
        <v>53</v>
      </c>
      <c r="P4" s="32" t="s">
        <v>33</v>
      </c>
      <c r="Q4" s="32"/>
      <c r="R4" s="32"/>
    </row>
    <row r="5" spans="1:18" ht="18" customHeight="1">
      <c r="A5" s="77" t="s">
        <v>82</v>
      </c>
      <c r="B5" s="95"/>
      <c r="C5" s="99" t="s">
        <v>60</v>
      </c>
      <c r="D5" s="33"/>
      <c r="E5" s="33" t="s">
        <v>34</v>
      </c>
      <c r="F5" s="33"/>
      <c r="G5" s="33">
        <v>0.1</v>
      </c>
      <c r="H5" s="33" t="s">
        <v>37</v>
      </c>
      <c r="I5" s="33" t="s">
        <v>35</v>
      </c>
      <c r="J5" s="33" t="s">
        <v>35</v>
      </c>
      <c r="K5" s="33" t="s">
        <v>36</v>
      </c>
      <c r="L5" s="13">
        <v>1.8</v>
      </c>
      <c r="M5" s="33">
        <f>139.17-12.03</f>
        <v>127.13999999999999</v>
      </c>
      <c r="N5" s="33"/>
      <c r="O5" s="53" t="s">
        <v>37</v>
      </c>
      <c r="P5" s="89">
        <f>(L5*M5)+(L6*M6)*1.1</f>
        <v>242.34965999999997</v>
      </c>
      <c r="Q5" s="90"/>
      <c r="R5" s="91"/>
    </row>
    <row r="6" spans="1:18" ht="18" customHeight="1">
      <c r="A6" s="77"/>
      <c r="B6" s="95"/>
      <c r="C6" s="99"/>
      <c r="D6" s="33"/>
      <c r="E6" s="33"/>
      <c r="F6" s="33"/>
      <c r="G6" s="33"/>
      <c r="H6" s="33"/>
      <c r="I6" s="33"/>
      <c r="J6" s="33"/>
      <c r="K6" s="33"/>
      <c r="L6" s="13">
        <v>1.02</v>
      </c>
      <c r="M6" s="33">
        <v>12.03</v>
      </c>
      <c r="N6" s="33"/>
      <c r="O6" s="69"/>
      <c r="P6" s="86"/>
      <c r="Q6" s="87"/>
      <c r="R6" s="88"/>
    </row>
    <row r="7" spans="1:18" ht="18" customHeight="1">
      <c r="A7" s="77"/>
      <c r="B7" s="95"/>
      <c r="C7" s="99" t="s">
        <v>61</v>
      </c>
      <c r="D7" s="33"/>
      <c r="E7" s="33" t="s">
        <v>34</v>
      </c>
      <c r="F7" s="33"/>
      <c r="G7" s="33">
        <v>0.1</v>
      </c>
      <c r="H7" s="33" t="s">
        <v>37</v>
      </c>
      <c r="I7" s="33" t="s">
        <v>35</v>
      </c>
      <c r="J7" s="33" t="s">
        <v>35</v>
      </c>
      <c r="K7" s="33" t="s">
        <v>36</v>
      </c>
      <c r="L7" s="11">
        <v>1.8</v>
      </c>
      <c r="M7" s="33">
        <f>127.14-8.28</f>
        <v>118.86</v>
      </c>
      <c r="N7" s="33"/>
      <c r="O7" s="53" t="s">
        <v>37</v>
      </c>
      <c r="P7" s="89">
        <f>(M7*L7)+(L8*M8)</f>
        <v>222.39359999999999</v>
      </c>
      <c r="Q7" s="90"/>
      <c r="R7" s="91"/>
    </row>
    <row r="8" spans="1:18" ht="18" customHeight="1">
      <c r="A8" s="77"/>
      <c r="B8" s="95"/>
      <c r="C8" s="99"/>
      <c r="D8" s="33"/>
      <c r="E8" s="33"/>
      <c r="F8" s="33"/>
      <c r="G8" s="33"/>
      <c r="H8" s="33"/>
      <c r="I8" s="33"/>
      <c r="J8" s="33"/>
      <c r="K8" s="33"/>
      <c r="L8" s="11">
        <v>1.02</v>
      </c>
      <c r="M8" s="33">
        <v>8.2799999999999994</v>
      </c>
      <c r="N8" s="33"/>
      <c r="O8" s="69"/>
      <c r="P8" s="86"/>
      <c r="Q8" s="87"/>
      <c r="R8" s="88"/>
    </row>
    <row r="9" spans="1:18" ht="18" customHeight="1">
      <c r="A9" s="100" t="s">
        <v>47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2"/>
      <c r="P9" s="79">
        <f>SUM(P5:R8)*1.1</f>
        <v>511.21758599999998</v>
      </c>
      <c r="Q9" s="80"/>
      <c r="R9" s="81"/>
    </row>
    <row r="10" spans="1:18" ht="18" customHeight="1">
      <c r="A10" s="82" t="s">
        <v>62</v>
      </c>
      <c r="B10" s="82"/>
      <c r="C10" s="69" t="s">
        <v>60</v>
      </c>
      <c r="D10" s="69"/>
      <c r="E10" s="69" t="s">
        <v>34</v>
      </c>
      <c r="F10" s="69"/>
      <c r="G10" s="69">
        <v>0.5</v>
      </c>
      <c r="H10" s="69" t="s">
        <v>37</v>
      </c>
      <c r="I10" s="69" t="s">
        <v>35</v>
      </c>
      <c r="J10" s="69">
        <v>0.6</v>
      </c>
      <c r="K10" s="69" t="s">
        <v>36</v>
      </c>
      <c r="L10" s="53">
        <v>0.2</v>
      </c>
      <c r="M10" s="34">
        <v>139.16999999999999</v>
      </c>
      <c r="N10" s="35"/>
      <c r="O10" s="54" t="s">
        <v>37</v>
      </c>
      <c r="P10" s="83">
        <f>(L10*M10)</f>
        <v>27.834</v>
      </c>
      <c r="Q10" s="84"/>
      <c r="R10" s="85"/>
    </row>
    <row r="11" spans="1:18" ht="18" customHeight="1">
      <c r="A11" s="77"/>
      <c r="B11" s="77"/>
      <c r="C11" s="33"/>
      <c r="D11" s="33"/>
      <c r="E11" s="33"/>
      <c r="F11" s="33"/>
      <c r="G11" s="33"/>
      <c r="H11" s="33"/>
      <c r="I11" s="33"/>
      <c r="J11" s="33"/>
      <c r="K11" s="33"/>
      <c r="L11" s="69"/>
      <c r="M11" s="36"/>
      <c r="N11" s="37"/>
      <c r="O11" s="69"/>
      <c r="P11" s="86"/>
      <c r="Q11" s="87"/>
      <c r="R11" s="88"/>
    </row>
    <row r="12" spans="1:18" ht="18" customHeight="1">
      <c r="A12" s="77"/>
      <c r="B12" s="77"/>
      <c r="C12" s="33" t="s">
        <v>61</v>
      </c>
      <c r="D12" s="33"/>
      <c r="E12" s="33" t="s">
        <v>34</v>
      </c>
      <c r="F12" s="33"/>
      <c r="G12" s="33">
        <v>0.5</v>
      </c>
      <c r="H12" s="33" t="s">
        <v>37</v>
      </c>
      <c r="I12" s="33" t="s">
        <v>35</v>
      </c>
      <c r="J12" s="33">
        <v>0.6</v>
      </c>
      <c r="K12" s="33" t="s">
        <v>36</v>
      </c>
      <c r="L12" s="53">
        <v>0.2</v>
      </c>
      <c r="M12" s="34">
        <v>139.16999999999999</v>
      </c>
      <c r="N12" s="35"/>
      <c r="O12" s="53" t="s">
        <v>37</v>
      </c>
      <c r="P12" s="89">
        <f>(L12*M12)+(L13*M13)</f>
        <v>27.834</v>
      </c>
      <c r="Q12" s="90"/>
      <c r="R12" s="91"/>
    </row>
    <row r="13" spans="1:18" ht="18" customHeight="1">
      <c r="A13" s="77"/>
      <c r="B13" s="77"/>
      <c r="C13" s="33"/>
      <c r="D13" s="33"/>
      <c r="E13" s="33"/>
      <c r="F13" s="33"/>
      <c r="G13" s="33"/>
      <c r="H13" s="33"/>
      <c r="I13" s="33"/>
      <c r="J13" s="33"/>
      <c r="K13" s="33"/>
      <c r="L13" s="69"/>
      <c r="M13" s="36"/>
      <c r="N13" s="37"/>
      <c r="O13" s="69"/>
      <c r="P13" s="86"/>
      <c r="Q13" s="87"/>
      <c r="R13" s="88"/>
    </row>
    <row r="14" spans="1:18" ht="18" customHeight="1">
      <c r="A14" s="77"/>
      <c r="B14" s="77"/>
      <c r="C14" s="44" t="s">
        <v>47</v>
      </c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5"/>
      <c r="P14" s="71">
        <f>SUM(P10,P12)*1.1</f>
        <v>61.234800000000007</v>
      </c>
      <c r="Q14" s="72"/>
      <c r="R14" s="73"/>
    </row>
    <row r="15" spans="1:18" ht="18" customHeight="1">
      <c r="A15" s="78"/>
      <c r="B15" s="78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7"/>
      <c r="P15" s="74"/>
      <c r="Q15" s="75"/>
      <c r="R15" s="76"/>
    </row>
    <row r="16" spans="1:18" ht="18" customHeight="1">
      <c r="A16" s="70" t="s">
        <v>52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</row>
    <row r="17" spans="1:18" ht="18" customHeight="1">
      <c r="A17" s="70" t="s">
        <v>48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</row>
    <row r="18" spans="1:18" ht="18" customHeight="1">
      <c r="A18" s="70" t="s">
        <v>39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</row>
    <row r="19" spans="1:18" ht="18" customHeight="1">
      <c r="A19" s="70" t="s">
        <v>40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  <row r="20" spans="1:18" ht="18" customHeight="1">
      <c r="A20" s="70" t="s">
        <v>41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</row>
  </sheetData>
  <mergeCells count="64">
    <mergeCell ref="L10:L11"/>
    <mergeCell ref="M10:N11"/>
    <mergeCell ref="L12:L13"/>
    <mergeCell ref="M12:N13"/>
    <mergeCell ref="G7:G8"/>
    <mergeCell ref="H7:H8"/>
    <mergeCell ref="A9:O9"/>
    <mergeCell ref="C7:D8"/>
    <mergeCell ref="E7:F8"/>
    <mergeCell ref="K7:K8"/>
    <mergeCell ref="M7:N7"/>
    <mergeCell ref="G10:G11"/>
    <mergeCell ref="H10:H11"/>
    <mergeCell ref="G12:G13"/>
    <mergeCell ref="H12:H13"/>
    <mergeCell ref="A4:B4"/>
    <mergeCell ref="A5:B8"/>
    <mergeCell ref="C4:D4"/>
    <mergeCell ref="E4:F4"/>
    <mergeCell ref="A1:R1"/>
    <mergeCell ref="A2:R2"/>
    <mergeCell ref="A3:R3"/>
    <mergeCell ref="P4:R4"/>
    <mergeCell ref="M5:N5"/>
    <mergeCell ref="O5:O6"/>
    <mergeCell ref="P5:R6"/>
    <mergeCell ref="M6:N6"/>
    <mergeCell ref="C5:D6"/>
    <mergeCell ref="E5:F6"/>
    <mergeCell ref="K5:K6"/>
    <mergeCell ref="O7:O8"/>
    <mergeCell ref="P7:R8"/>
    <mergeCell ref="M8:N8"/>
    <mergeCell ref="M4:N4"/>
    <mergeCell ref="G5:G6"/>
    <mergeCell ref="H5:H6"/>
    <mergeCell ref="I5:I6"/>
    <mergeCell ref="J5:J6"/>
    <mergeCell ref="I7:I8"/>
    <mergeCell ref="J7:J8"/>
    <mergeCell ref="P9:R9"/>
    <mergeCell ref="A10:B13"/>
    <mergeCell ref="O10:O11"/>
    <mergeCell ref="P10:R11"/>
    <mergeCell ref="O12:O13"/>
    <mergeCell ref="P12:R13"/>
    <mergeCell ref="I10:I11"/>
    <mergeCell ref="J10:J11"/>
    <mergeCell ref="I12:I13"/>
    <mergeCell ref="J12:J13"/>
    <mergeCell ref="C12:D13"/>
    <mergeCell ref="E12:F13"/>
    <mergeCell ref="K12:K13"/>
    <mergeCell ref="C10:D11"/>
    <mergeCell ref="E10:F11"/>
    <mergeCell ref="K10:K11"/>
    <mergeCell ref="A20:R20"/>
    <mergeCell ref="P14:R15"/>
    <mergeCell ref="A16:R16"/>
    <mergeCell ref="A17:R17"/>
    <mergeCell ref="A18:R18"/>
    <mergeCell ref="A19:R19"/>
    <mergeCell ref="C14:O15"/>
    <mergeCell ref="A14:B15"/>
  </mergeCells>
  <pageMargins left="0.31" right="0.15748031496062992" top="0.78740157480314965" bottom="0.78740157480314965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7"/>
  <sheetViews>
    <sheetView zoomScale="85" zoomScaleNormal="85" workbookViewId="0">
      <pane xSplit="12" ySplit="4" topLeftCell="M5" activePane="bottomRight" state="frozen"/>
      <selection pane="topRight" activeCell="S1" sqref="S1"/>
      <selection pane="bottomLeft" activeCell="A6" sqref="A6"/>
      <selection pane="bottomRight" activeCell="L21" activeCellId="2" sqref="L9:L10 L15:L16 L21:L22"/>
    </sheetView>
  </sheetViews>
  <sheetFormatPr defaultRowHeight="15"/>
  <cols>
    <col min="2" max="2" width="14" customWidth="1"/>
    <col min="4" max="4" width="12.5703125" customWidth="1"/>
    <col min="7" max="7" width="12" customWidth="1"/>
    <col min="8" max="8" width="7" customWidth="1"/>
    <col min="9" max="9" width="16" customWidth="1"/>
    <col min="10" max="10" width="12.42578125" customWidth="1"/>
    <col min="11" max="11" width="14" customWidth="1"/>
    <col min="12" max="12" width="22" customWidth="1"/>
    <col min="14" max="14" width="10.140625" bestFit="1" customWidth="1"/>
  </cols>
  <sheetData>
    <row r="1" spans="1:13">
      <c r="A1" s="21" t="s">
        <v>72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>
      <c r="A2" s="21" t="s">
        <v>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3" ht="66" customHeight="1">
      <c r="A4" s="38" t="s">
        <v>63</v>
      </c>
      <c r="B4" s="103"/>
      <c r="C4" s="29" t="s">
        <v>23</v>
      </c>
      <c r="D4" s="30"/>
      <c r="E4" s="31" t="s">
        <v>24</v>
      </c>
      <c r="F4" s="31"/>
      <c r="G4" s="18" t="s">
        <v>26</v>
      </c>
      <c r="H4" s="18" t="s">
        <v>27</v>
      </c>
      <c r="I4" s="18" t="s">
        <v>28</v>
      </c>
      <c r="J4" s="18" t="s">
        <v>29</v>
      </c>
      <c r="K4" s="18" t="s">
        <v>30</v>
      </c>
      <c r="L4" s="19" t="s">
        <v>42</v>
      </c>
    </row>
    <row r="5" spans="1:13" ht="15" customHeight="1">
      <c r="A5" s="40" t="s">
        <v>62</v>
      </c>
      <c r="B5" s="41"/>
      <c r="C5" s="33" t="s">
        <v>55</v>
      </c>
      <c r="D5" s="33"/>
      <c r="E5" s="33" t="s">
        <v>34</v>
      </c>
      <c r="F5" s="33"/>
      <c r="G5" s="33">
        <v>0.5</v>
      </c>
      <c r="H5" s="33" t="s">
        <v>37</v>
      </c>
      <c r="I5" s="33" t="s">
        <v>35</v>
      </c>
      <c r="J5" s="33">
        <v>0.6</v>
      </c>
      <c r="K5" s="33" t="s">
        <v>36</v>
      </c>
      <c r="L5" s="56">
        <v>15.94</v>
      </c>
    </row>
    <row r="6" spans="1:13">
      <c r="A6" s="40"/>
      <c r="B6" s="41"/>
      <c r="C6" s="33"/>
      <c r="D6" s="33"/>
      <c r="E6" s="33"/>
      <c r="F6" s="33"/>
      <c r="G6" s="33"/>
      <c r="H6" s="33"/>
      <c r="I6" s="33"/>
      <c r="J6" s="33"/>
      <c r="K6" s="33"/>
      <c r="L6" s="106"/>
    </row>
    <row r="7" spans="1:13" ht="15" customHeight="1">
      <c r="A7" s="40"/>
      <c r="B7" s="41"/>
      <c r="C7" s="33" t="s">
        <v>56</v>
      </c>
      <c r="D7" s="33"/>
      <c r="E7" s="33" t="s">
        <v>34</v>
      </c>
      <c r="F7" s="33"/>
      <c r="G7" s="33">
        <v>0.5</v>
      </c>
      <c r="H7" s="33" t="s">
        <v>37</v>
      </c>
      <c r="I7" s="33" t="s">
        <v>35</v>
      </c>
      <c r="J7" s="33">
        <v>0.6</v>
      </c>
      <c r="K7" s="33" t="s">
        <v>36</v>
      </c>
      <c r="L7" s="56">
        <v>15.94</v>
      </c>
    </row>
    <row r="8" spans="1:13">
      <c r="A8" s="40"/>
      <c r="B8" s="41"/>
      <c r="C8" s="33"/>
      <c r="D8" s="33"/>
      <c r="E8" s="33"/>
      <c r="F8" s="33"/>
      <c r="G8" s="33"/>
      <c r="H8" s="33"/>
      <c r="I8" s="33"/>
      <c r="J8" s="33"/>
      <c r="K8" s="33"/>
      <c r="L8" s="106"/>
    </row>
    <row r="9" spans="1:13" ht="15" customHeight="1">
      <c r="A9" s="40"/>
      <c r="B9" s="41"/>
      <c r="C9" s="108" t="s">
        <v>43</v>
      </c>
      <c r="D9" s="108"/>
      <c r="E9" s="108"/>
      <c r="F9" s="108"/>
      <c r="G9" s="108"/>
      <c r="H9" s="108"/>
      <c r="I9" s="108"/>
      <c r="J9" s="108"/>
      <c r="K9" s="108"/>
      <c r="L9" s="104">
        <f>L5+L7</f>
        <v>31.88</v>
      </c>
    </row>
    <row r="10" spans="1:13">
      <c r="A10" s="42"/>
      <c r="B10" s="43"/>
      <c r="C10" s="101"/>
      <c r="D10" s="101"/>
      <c r="E10" s="101"/>
      <c r="F10" s="101"/>
      <c r="G10" s="101"/>
      <c r="H10" s="101"/>
      <c r="I10" s="101"/>
      <c r="J10" s="101"/>
      <c r="K10" s="101"/>
      <c r="L10" s="105"/>
    </row>
    <row r="11" spans="1:13" ht="15" customHeight="1">
      <c r="A11" s="109" t="s">
        <v>81</v>
      </c>
      <c r="B11" s="109"/>
      <c r="C11" s="33" t="s">
        <v>55</v>
      </c>
      <c r="D11" s="33"/>
      <c r="E11" s="33" t="s">
        <v>34</v>
      </c>
      <c r="F11" s="33"/>
      <c r="G11" s="33">
        <v>0.5</v>
      </c>
      <c r="H11" s="33" t="s">
        <v>37</v>
      </c>
      <c r="I11" s="33" t="s">
        <v>35</v>
      </c>
      <c r="J11" s="33">
        <v>0.6</v>
      </c>
      <c r="K11" s="33" t="s">
        <v>36</v>
      </c>
      <c r="L11" s="56">
        <v>134.36000000000001</v>
      </c>
      <c r="M11" s="2"/>
    </row>
    <row r="12" spans="1:13">
      <c r="A12" s="110"/>
      <c r="B12" s="110"/>
      <c r="C12" s="33"/>
      <c r="D12" s="33"/>
      <c r="E12" s="33"/>
      <c r="F12" s="33"/>
      <c r="G12" s="33"/>
      <c r="H12" s="33"/>
      <c r="I12" s="33"/>
      <c r="J12" s="33"/>
      <c r="K12" s="33"/>
      <c r="L12" s="106"/>
      <c r="M12" s="2"/>
    </row>
    <row r="13" spans="1:13" ht="15" customHeight="1">
      <c r="A13" s="110"/>
      <c r="B13" s="110"/>
      <c r="C13" s="33" t="s">
        <v>56</v>
      </c>
      <c r="D13" s="33"/>
      <c r="E13" s="33" t="s">
        <v>34</v>
      </c>
      <c r="F13" s="33"/>
      <c r="G13" s="33">
        <v>0.5</v>
      </c>
      <c r="H13" s="33" t="s">
        <v>37</v>
      </c>
      <c r="I13" s="33" t="s">
        <v>35</v>
      </c>
      <c r="J13" s="33">
        <v>0.6</v>
      </c>
      <c r="K13" s="33" t="s">
        <v>36</v>
      </c>
      <c r="L13" s="56">
        <v>134.36000000000001</v>
      </c>
      <c r="M13" s="2"/>
    </row>
    <row r="14" spans="1:13">
      <c r="A14" s="110"/>
      <c r="B14" s="110"/>
      <c r="C14" s="33"/>
      <c r="D14" s="33"/>
      <c r="E14" s="53"/>
      <c r="F14" s="53"/>
      <c r="G14" s="33"/>
      <c r="H14" s="33"/>
      <c r="I14" s="33"/>
      <c r="J14" s="33"/>
      <c r="K14" s="33"/>
      <c r="L14" s="57"/>
      <c r="M14" s="2"/>
    </row>
    <row r="15" spans="1:13" ht="15" customHeight="1">
      <c r="A15" s="110"/>
      <c r="B15" s="111"/>
      <c r="C15" s="108" t="s">
        <v>43</v>
      </c>
      <c r="D15" s="108"/>
      <c r="E15" s="108"/>
      <c r="F15" s="108"/>
      <c r="G15" s="108"/>
      <c r="H15" s="108"/>
      <c r="I15" s="108"/>
      <c r="J15" s="108"/>
      <c r="K15" s="108"/>
      <c r="L15" s="104">
        <f>SUM(L11,L13)*1.1</f>
        <v>295.59200000000004</v>
      </c>
      <c r="M15" s="2"/>
    </row>
    <row r="16" spans="1:13">
      <c r="A16" s="110"/>
      <c r="B16" s="111"/>
      <c r="C16" s="101"/>
      <c r="D16" s="101"/>
      <c r="E16" s="101"/>
      <c r="F16" s="101"/>
      <c r="G16" s="101"/>
      <c r="H16" s="101"/>
      <c r="I16" s="101"/>
      <c r="J16" s="101"/>
      <c r="K16" s="101"/>
      <c r="L16" s="105"/>
      <c r="M16" s="2"/>
    </row>
    <row r="17" spans="1:13" s="15" customFormat="1">
      <c r="A17" s="38" t="s">
        <v>68</v>
      </c>
      <c r="B17" s="39"/>
      <c r="C17" s="33" t="s">
        <v>55</v>
      </c>
      <c r="D17" s="33"/>
      <c r="E17" s="33" t="s">
        <v>34</v>
      </c>
      <c r="F17" s="33"/>
      <c r="G17" s="33" t="s">
        <v>37</v>
      </c>
      <c r="H17" s="33" t="s">
        <v>37</v>
      </c>
      <c r="I17" s="33" t="s">
        <v>37</v>
      </c>
      <c r="J17" s="33" t="s">
        <v>37</v>
      </c>
      <c r="K17" s="33" t="s">
        <v>37</v>
      </c>
      <c r="L17" s="107">
        <v>1.23</v>
      </c>
      <c r="M17" s="14"/>
    </row>
    <row r="18" spans="1:13" s="15" customFormat="1">
      <c r="A18" s="40"/>
      <c r="B18" s="41"/>
      <c r="C18" s="33"/>
      <c r="D18" s="33"/>
      <c r="E18" s="33"/>
      <c r="F18" s="33"/>
      <c r="G18" s="33"/>
      <c r="H18" s="33"/>
      <c r="I18" s="33"/>
      <c r="J18" s="33"/>
      <c r="K18" s="33"/>
      <c r="L18" s="107"/>
      <c r="M18" s="14"/>
    </row>
    <row r="19" spans="1:13" ht="15" customHeight="1">
      <c r="A19" s="40"/>
      <c r="B19" s="41"/>
      <c r="C19" s="33" t="s">
        <v>56</v>
      </c>
      <c r="D19" s="33"/>
      <c r="E19" s="33" t="s">
        <v>34</v>
      </c>
      <c r="F19" s="33"/>
      <c r="G19" s="33" t="s">
        <v>37</v>
      </c>
      <c r="H19" s="33" t="s">
        <v>37</v>
      </c>
      <c r="I19" s="33" t="s">
        <v>37</v>
      </c>
      <c r="J19" s="33" t="s">
        <v>37</v>
      </c>
      <c r="K19" s="33" t="s">
        <v>37</v>
      </c>
      <c r="L19" s="56">
        <v>1.23</v>
      </c>
      <c r="M19" s="2"/>
    </row>
    <row r="20" spans="1:13">
      <c r="A20" s="40"/>
      <c r="B20" s="41"/>
      <c r="C20" s="33"/>
      <c r="D20" s="33"/>
      <c r="E20" s="53"/>
      <c r="F20" s="53"/>
      <c r="G20" s="33"/>
      <c r="H20" s="33"/>
      <c r="I20" s="33"/>
      <c r="J20" s="33"/>
      <c r="K20" s="33"/>
      <c r="L20" s="106"/>
      <c r="M20" s="2"/>
    </row>
    <row r="21" spans="1:13" ht="15" customHeight="1">
      <c r="A21" s="40"/>
      <c r="B21" s="41"/>
      <c r="C21" s="108" t="s">
        <v>43</v>
      </c>
      <c r="D21" s="108"/>
      <c r="E21" s="108"/>
      <c r="F21" s="108"/>
      <c r="G21" s="108"/>
      <c r="H21" s="108"/>
      <c r="I21" s="108"/>
      <c r="J21" s="108"/>
      <c r="K21" s="108"/>
      <c r="L21" s="104">
        <f>SUM(L17,L19)*1.1</f>
        <v>2.706</v>
      </c>
      <c r="M21" s="2"/>
    </row>
    <row r="22" spans="1:13">
      <c r="A22" s="42"/>
      <c r="B22" s="43"/>
      <c r="C22" s="101"/>
      <c r="D22" s="101"/>
      <c r="E22" s="101"/>
      <c r="F22" s="101"/>
      <c r="G22" s="101"/>
      <c r="H22" s="101"/>
      <c r="I22" s="101"/>
      <c r="J22" s="101"/>
      <c r="K22" s="101"/>
      <c r="L22" s="105"/>
      <c r="M22" s="2"/>
    </row>
    <row r="23" spans="1:13">
      <c r="A23" s="62" t="s">
        <v>52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4"/>
    </row>
    <row r="24" spans="1:13">
      <c r="A24" s="62" t="s">
        <v>38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3">
      <c r="A25" s="62" t="s">
        <v>39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4"/>
    </row>
    <row r="26" spans="1:13">
      <c r="A26" s="62" t="s">
        <v>40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4"/>
    </row>
    <row r="27" spans="1:13">
      <c r="A27" s="62" t="s">
        <v>41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4"/>
    </row>
  </sheetData>
  <mergeCells count="68">
    <mergeCell ref="A17:B22"/>
    <mergeCell ref="A5:B10"/>
    <mergeCell ref="C21:K22"/>
    <mergeCell ref="C15:K16"/>
    <mergeCell ref="C9:K10"/>
    <mergeCell ref="K19:K20"/>
    <mergeCell ref="A11:B16"/>
    <mergeCell ref="G7:G8"/>
    <mergeCell ref="H7:H8"/>
    <mergeCell ref="A23:L23"/>
    <mergeCell ref="A24:L24"/>
    <mergeCell ref="A25:L25"/>
    <mergeCell ref="A26:L26"/>
    <mergeCell ref="A27:L27"/>
    <mergeCell ref="L11:L12"/>
    <mergeCell ref="J13:J14"/>
    <mergeCell ref="K13:K14"/>
    <mergeCell ref="C11:D12"/>
    <mergeCell ref="E11:F12"/>
    <mergeCell ref="G11:G12"/>
    <mergeCell ref="H11:H12"/>
    <mergeCell ref="I11:I12"/>
    <mergeCell ref="J11:J12"/>
    <mergeCell ref="K11:K12"/>
    <mergeCell ref="L13:L14"/>
    <mergeCell ref="C13:D14"/>
    <mergeCell ref="E13:F14"/>
    <mergeCell ref="G13:G14"/>
    <mergeCell ref="H13:H14"/>
    <mergeCell ref="I13:I14"/>
    <mergeCell ref="L21:L22"/>
    <mergeCell ref="C17:D18"/>
    <mergeCell ref="E17:F18"/>
    <mergeCell ref="G17:G18"/>
    <mergeCell ref="H17:H18"/>
    <mergeCell ref="I17:I18"/>
    <mergeCell ref="J17:J18"/>
    <mergeCell ref="K17:K18"/>
    <mergeCell ref="L17:L18"/>
    <mergeCell ref="L19:L20"/>
    <mergeCell ref="C19:D20"/>
    <mergeCell ref="E19:F20"/>
    <mergeCell ref="G19:G20"/>
    <mergeCell ref="H19:H20"/>
    <mergeCell ref="I19:I20"/>
    <mergeCell ref="J19:J20"/>
    <mergeCell ref="L9:L10"/>
    <mergeCell ref="L15:L16"/>
    <mergeCell ref="I7:I8"/>
    <mergeCell ref="C5:D6"/>
    <mergeCell ref="E5:F6"/>
    <mergeCell ref="G5:G6"/>
    <mergeCell ref="H5:H6"/>
    <mergeCell ref="I5:I6"/>
    <mergeCell ref="J7:J8"/>
    <mergeCell ref="K7:K8"/>
    <mergeCell ref="L7:L8"/>
    <mergeCell ref="J5:J6"/>
    <mergeCell ref="K5:K6"/>
    <mergeCell ref="L5:L6"/>
    <mergeCell ref="C7:D8"/>
    <mergeCell ref="E7:F8"/>
    <mergeCell ref="A1:L1"/>
    <mergeCell ref="A2:L2"/>
    <mergeCell ref="A3:L3"/>
    <mergeCell ref="C4:D4"/>
    <mergeCell ref="E4:F4"/>
    <mergeCell ref="A4:B4"/>
  </mergeCells>
  <pageMargins left="0.51181102362204722" right="0.43307086614173229" top="0.78740157480314965" bottom="0.78740157480314965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10" sqref="I10"/>
    </sheetView>
  </sheetViews>
  <sheetFormatPr defaultRowHeight="15"/>
  <cols>
    <col min="1" max="1" width="16.5703125" customWidth="1"/>
    <col min="2" max="2" width="25.28515625" customWidth="1"/>
    <col min="3" max="3" width="17.28515625" customWidth="1"/>
    <col min="4" max="4" width="15.85546875" customWidth="1"/>
    <col min="5" max="5" width="19" customWidth="1"/>
  </cols>
  <sheetData>
    <row r="1" spans="1:12">
      <c r="A1" s="114" t="s">
        <v>72</v>
      </c>
      <c r="B1" s="114"/>
      <c r="C1" s="114"/>
      <c r="D1" s="114"/>
      <c r="E1" s="114"/>
      <c r="F1" s="3"/>
      <c r="G1" s="3"/>
      <c r="H1" s="3"/>
      <c r="I1" s="3"/>
      <c r="J1" s="3"/>
      <c r="K1" s="3"/>
      <c r="L1" s="3"/>
    </row>
    <row r="2" spans="1:12">
      <c r="A2" s="114" t="s">
        <v>21</v>
      </c>
      <c r="B2" s="114"/>
      <c r="C2" s="114"/>
      <c r="D2" s="114"/>
      <c r="E2" s="114"/>
      <c r="F2" s="4"/>
      <c r="G2" s="4"/>
      <c r="H2" s="4"/>
      <c r="I2" s="4"/>
      <c r="J2" s="4"/>
      <c r="K2" s="4"/>
      <c r="L2" s="4"/>
    </row>
    <row r="3" spans="1:12">
      <c r="A3" s="114" t="s">
        <v>0</v>
      </c>
      <c r="B3" s="114"/>
      <c r="C3" s="114"/>
      <c r="D3" s="114"/>
      <c r="E3" s="114"/>
      <c r="F3" s="3"/>
      <c r="G3" s="3"/>
      <c r="H3" s="3"/>
      <c r="I3" s="3"/>
      <c r="J3" s="3"/>
      <c r="K3" s="3"/>
      <c r="L3" s="3"/>
    </row>
    <row r="4" spans="1:12" ht="15" customHeight="1">
      <c r="A4" s="115" t="s">
        <v>22</v>
      </c>
      <c r="B4" s="31" t="s">
        <v>23</v>
      </c>
      <c r="C4" s="31" t="s">
        <v>25</v>
      </c>
      <c r="D4" s="31"/>
      <c r="E4" s="31"/>
    </row>
    <row r="5" spans="1:12" ht="49.5" customHeight="1">
      <c r="A5" s="115"/>
      <c r="B5" s="31"/>
      <c r="C5" s="18" t="s">
        <v>46</v>
      </c>
      <c r="D5" s="20" t="s">
        <v>44</v>
      </c>
      <c r="E5" s="19" t="s">
        <v>45</v>
      </c>
    </row>
    <row r="6" spans="1:12" s="15" customFormat="1" ht="49.5" customHeight="1">
      <c r="A6" s="116" t="s">
        <v>69</v>
      </c>
      <c r="B6" s="1" t="s">
        <v>83</v>
      </c>
      <c r="C6" s="1" t="s">
        <v>37</v>
      </c>
      <c r="D6" s="1" t="s">
        <v>37</v>
      </c>
      <c r="E6" s="17">
        <v>2.35</v>
      </c>
    </row>
    <row r="7" spans="1:12" s="15" customFormat="1" ht="49.5" customHeight="1">
      <c r="A7" s="117"/>
      <c r="B7" s="1" t="s">
        <v>84</v>
      </c>
      <c r="C7" s="1" t="s">
        <v>37</v>
      </c>
      <c r="D7" s="1" t="s">
        <v>37</v>
      </c>
      <c r="E7" s="17">
        <v>2.35</v>
      </c>
    </row>
    <row r="8" spans="1:12" s="15" customFormat="1" ht="49.5" customHeight="1">
      <c r="A8" s="117"/>
      <c r="B8" s="16" t="s">
        <v>70</v>
      </c>
      <c r="C8" s="18" t="s">
        <v>37</v>
      </c>
      <c r="D8" s="18" t="s">
        <v>37</v>
      </c>
      <c r="E8" s="17">
        <v>0.81</v>
      </c>
    </row>
    <row r="9" spans="1:12" s="15" customFormat="1" ht="49.5" customHeight="1">
      <c r="A9" s="117"/>
      <c r="B9" s="16" t="s">
        <v>71</v>
      </c>
      <c r="C9" s="18" t="s">
        <v>37</v>
      </c>
      <c r="D9" s="18" t="s">
        <v>37</v>
      </c>
      <c r="E9" s="17">
        <v>0.81</v>
      </c>
    </row>
    <row r="10" spans="1:12" ht="39.950000000000003" customHeight="1">
      <c r="A10" s="117"/>
      <c r="B10" s="1" t="s">
        <v>64</v>
      </c>
      <c r="C10" s="7" t="s">
        <v>37</v>
      </c>
      <c r="D10" s="7" t="s">
        <v>37</v>
      </c>
      <c r="E10" s="6">
        <f>5.38*2</f>
        <v>10.76</v>
      </c>
    </row>
    <row r="11" spans="1:12" ht="41.1" customHeight="1">
      <c r="A11" s="117"/>
      <c r="B11" s="1" t="s">
        <v>65</v>
      </c>
      <c r="C11" s="7" t="s">
        <v>37</v>
      </c>
      <c r="D11" s="7" t="s">
        <v>37</v>
      </c>
      <c r="E11" s="6">
        <f>3.8*2</f>
        <v>7.6</v>
      </c>
    </row>
    <row r="12" spans="1:12" ht="41.1" customHeight="1">
      <c r="A12" s="117"/>
      <c r="B12" s="1" t="s">
        <v>66</v>
      </c>
      <c r="C12" s="7" t="s">
        <v>37</v>
      </c>
      <c r="D12" s="7" t="s">
        <v>37</v>
      </c>
      <c r="E12" s="6">
        <v>68.75</v>
      </c>
    </row>
    <row r="13" spans="1:12" ht="41.1" customHeight="1">
      <c r="A13" s="117"/>
      <c r="B13" s="1" t="s">
        <v>67</v>
      </c>
      <c r="C13" s="7" t="s">
        <v>37</v>
      </c>
      <c r="D13" s="7" t="s">
        <v>37</v>
      </c>
      <c r="E13" s="6">
        <v>72.33</v>
      </c>
    </row>
    <row r="14" spans="1:12" ht="33.75" customHeight="1">
      <c r="A14" s="118"/>
      <c r="B14" s="112" t="s">
        <v>47</v>
      </c>
      <c r="C14" s="113"/>
      <c r="D14" s="113"/>
      <c r="E14" s="8">
        <f>SUM(E6:E13)*1.1</f>
        <v>182.33600000000001</v>
      </c>
    </row>
  </sheetData>
  <mergeCells count="8">
    <mergeCell ref="B14:D14"/>
    <mergeCell ref="A1:E1"/>
    <mergeCell ref="A4:A5"/>
    <mergeCell ref="B4:B5"/>
    <mergeCell ref="C4:E4"/>
    <mergeCell ref="A3:E3"/>
    <mergeCell ref="A2:E2"/>
    <mergeCell ref="A6:A14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FORRO</vt:lpstr>
      <vt:lpstr>PINTURA</vt:lpstr>
      <vt:lpstr>REVESTIMENTO PAREDE</vt:lpstr>
      <vt:lpstr>REVESTIMENTO PISO</vt:lpstr>
      <vt:lpstr>REVESTIMENTOS GERAIS</vt:lpstr>
      <vt:lpstr>FORRO!Area_de_impressao</vt:lpstr>
      <vt:lpstr>PINTURA!Area_de_impressao</vt:lpstr>
      <vt:lpstr>'REVESTIMENTO PAREDE'!Area_de_impressao</vt:lpstr>
      <vt:lpstr>'REVESTIMENTO PISO'!Area_de_impressao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lidia.ulhoa</dc:creator>
  <cp:lastModifiedBy>Gustavo Henrique</cp:lastModifiedBy>
  <cp:lastPrinted>2018-10-30T18:43:51Z</cp:lastPrinted>
  <dcterms:created xsi:type="dcterms:W3CDTF">2018-03-01T17:23:42Z</dcterms:created>
  <dcterms:modified xsi:type="dcterms:W3CDTF">2018-10-30T18:43:55Z</dcterms:modified>
</cp:coreProperties>
</file>